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52" i="1" l="1"/>
  <c r="H53" i="1"/>
  <c r="H54" i="1"/>
  <c r="H48" i="1"/>
  <c r="H49" i="1"/>
  <c r="H50" i="1"/>
  <c r="H44" i="1"/>
  <c r="H45" i="1"/>
  <c r="H41" i="1"/>
  <c r="H42" i="1"/>
  <c r="H37" i="1"/>
  <c r="H38" i="1"/>
  <c r="H34" i="1"/>
  <c r="H31" i="1"/>
  <c r="H32" i="1"/>
  <c r="H33" i="1"/>
  <c r="H27" i="1"/>
  <c r="H28" i="1"/>
  <c r="H25" i="1"/>
  <c r="H22" i="1"/>
  <c r="H23" i="1"/>
  <c r="H19" i="1"/>
  <c r="H20" i="1"/>
  <c r="H21" i="1"/>
  <c r="H18" i="1"/>
  <c r="H17" i="1"/>
  <c r="H16" i="1"/>
  <c r="H14" i="1"/>
  <c r="H13" i="1"/>
  <c r="H12" i="1"/>
  <c r="H56" i="1" l="1"/>
</calcChain>
</file>

<file path=xl/sharedStrings.xml><?xml version="1.0" encoding="utf-8"?>
<sst xmlns="http://schemas.openxmlformats.org/spreadsheetml/2006/main" count="127" uniqueCount="79">
  <si>
    <t>№ п/п</t>
  </si>
  <si>
    <t>Наименование целевого индикатора (показателя)</t>
  </si>
  <si>
    <t>Ед. измерения</t>
  </si>
  <si>
    <t>Значения целевых индикаторов (показателей) муниципальной программы (подпрограммы)</t>
  </si>
  <si>
    <t>Ответственный исполнитель&lt;1&gt;</t>
  </si>
  <si>
    <t>Примечание</t>
  </si>
  <si>
    <t>план</t>
  </si>
  <si>
    <t>Муниципальная программа «Развитие экономики»</t>
  </si>
  <si>
    <t>Подпрограмма 1 «Развитие и поддержка малого и среднего предпринимательства»</t>
  </si>
  <si>
    <t>Задача 1. Улучшение условий ведения предпринимательской деятельности в МР «Княжпогостский» (региональный проект «Улучшение условий ведения предпринимательской деятельности»)</t>
  </si>
  <si>
    <t>Количество самозанятых граждан, зафиксировавших свой статус, с учетом введения налогового режима для самозанятых, чел нарастающим итогом</t>
  </si>
  <si>
    <t>Увеличение количества объектов имущества в перечнях муниципального имущества  (ежегодно по состоянию на 31 декабря), объектов</t>
  </si>
  <si>
    <t>Обеспечено количество переданных в аренду субъектам МСП объектов муниципального имущества (ежегодно по состоянию на 31 декабря), объектов</t>
  </si>
  <si>
    <t xml:space="preserve">Задача 2. Расширение доступа субъектов МСП к финансовым ресурсам, в том числе к льготному финансированию, на территории МР «Княжпогостский» </t>
  </si>
  <si>
    <t>Количество малых предприятий и индивидуальных предпринимателей</t>
  </si>
  <si>
    <t>Количество субъектов малого и среднего предпринимательства, получивших финансовую поддержку</t>
  </si>
  <si>
    <t>Количество уникальных субъектов МСП и самозанятых, обратившихся в АО "Гарантийный фонд Республики Коми", единиц</t>
  </si>
  <si>
    <t>Количество уникальных субъектов МСП и самозанятых, обратившихся в АО "Микрокредитная компания Республики Коми", единиц</t>
  </si>
  <si>
    <t>Прирост численности занятых в сфере малого и среднего предпринимательства, включая индивидуальных предпринимателей, человек</t>
  </si>
  <si>
    <t>Увеличение оборота субъектов малого и среднего предпринимательства, получивших государственную поддержку</t>
  </si>
  <si>
    <t>ед.</t>
  </si>
  <si>
    <t>ед</t>
  </si>
  <si>
    <t xml:space="preserve">Количество субъектов малого и среднего предпринимательства в расчете на 10 000 человек населения муниципального 
образования (с учетом микропредприятий)
</t>
  </si>
  <si>
    <t>%</t>
  </si>
  <si>
    <t>Доля обрабатывающей промышленности в обороте субъектов малого и среднего предпринимательства (без учета индивидуальных предпринимателей), получивших поддержку</t>
  </si>
  <si>
    <t>Задача 3. Акселерация субъектов малого и среднего предпринимательства МР «Княжпогостский"</t>
  </si>
  <si>
    <t>Количество субъектов МСП и самозанятых граждан, направленных в Центр "Мой бизнес"</t>
  </si>
  <si>
    <t>Задача 4. Популяризация предпринимательства на территории МР «Княжпогостский»</t>
  </si>
  <si>
    <t>Количество обученных основам ведения бизнеса, финансовой грамотности и иным навыкам предпринимательской деятельности, чел.</t>
  </si>
  <si>
    <t xml:space="preserve">Количество физических лиц –
участников федерального проекта, занятых в сфере МСП, по итогам участия в федеральном проекте, чел.
</t>
  </si>
  <si>
    <t>Подпрограмма 2 «Развитие сельского хозяйства и переработки сельскохозяйственной продукции»</t>
  </si>
  <si>
    <t>Задача 1 «Создание условий для устойчивого развития агропромышленного комплекса, повышение конкурентоспособности сельскохозяйственной продукции, производимой местными товаропроизводителями»</t>
  </si>
  <si>
    <t xml:space="preserve">Количество сельскохозяйственных организаций </t>
  </si>
  <si>
    <t>Объем произведенной сельскохозяйственной продукции</t>
  </si>
  <si>
    <t>Доля прибыльных сельскохозяйственных организаций в общем их числе</t>
  </si>
  <si>
    <t>тыс.руб</t>
  </si>
  <si>
    <t>Производство основных видов продукции животноводства в хозяйствах всех категорий - скота и птицы на убой (в живом весе)</t>
  </si>
  <si>
    <t>тонн</t>
  </si>
  <si>
    <t>Подпрограмма 3 «Развитие лесного хозяйства»</t>
  </si>
  <si>
    <t>Задача 1 «Повышение экономического потенциала лесов и лесного хозяйства</t>
  </si>
  <si>
    <t>Количество хозяйствующих субъектов, осуществляющих деятельность по лесозаготовке, деревообработке и реализации топливных дров населению</t>
  </si>
  <si>
    <t xml:space="preserve">Доля площади муниципальных лесных участков поставленных на кадастровый учет в общей площади лесных участков </t>
  </si>
  <si>
    <t>Подпрограмма 4 «Развитие инвестиционной привлекательности»</t>
  </si>
  <si>
    <t>Задача 1 «Развитие системы муниципального управления инвестиционными процессами в муниципальном районе «Княжпогостский»</t>
  </si>
  <si>
    <t>Объем инвестиций в основной капитал в расчете на 1 жителя</t>
  </si>
  <si>
    <t>Объем инвестиций в основной капитал за счет всех источников финансирования</t>
  </si>
  <si>
    <t>млн.руб</t>
  </si>
  <si>
    <t>Задача  2 «Формирование и поддержание привлекательного инвестиционного имиджа и обеспечение маркетинга инвестиционных возможностей района»</t>
  </si>
  <si>
    <t>Количество инвестиционных проектов, реализуемых на территории муниципального района</t>
  </si>
  <si>
    <t>Отгружено товаров собственного производства, выполнено работ и услуг собственными силами</t>
  </si>
  <si>
    <t>Подпрограмма 5 «Развитие конкуренции»</t>
  </si>
  <si>
    <t>Задача 1. Совершенствование механизмов государственного регулирования деятельности хозяйствующих субъектов на рынках муниципального района</t>
  </si>
  <si>
    <t xml:space="preserve">Доля реализованных требований Стандарта развития конкуренции </t>
  </si>
  <si>
    <t>Количество товарных рынков, в отношении которых в отчетном году проведен мониторинг состояния и развития конкуренции на товарных рынках</t>
  </si>
  <si>
    <t>Ед.</t>
  </si>
  <si>
    <t>Млн.руб</t>
  </si>
  <si>
    <t xml:space="preserve">Количество труднодоступных и/или малочисленных, и/или отдаленных сельских населенных пунктов, на территории которых осуществляется доставка товаров </t>
  </si>
  <si>
    <t>Подпрограмма 6 «Стратегическое планирование»</t>
  </si>
  <si>
    <t xml:space="preserve">Удельный вес актуализированных документов стратегического планирования в общем количестве документов стратегического планирования, подлежащих актуализации </t>
  </si>
  <si>
    <t>Удельный вес расходов бюджета, представленных в виде муниципальных программ</t>
  </si>
  <si>
    <t xml:space="preserve">Доля эффективно реализованных муниципальных программ в общем количестве муниципальных программ  </t>
  </si>
  <si>
    <t>чел</t>
  </si>
  <si>
    <t>Отдел экономики, предпринимательства и потребительского рынка администрации МР «Княжпогостский</t>
  </si>
  <si>
    <t>Управление муниципального хозяйства администрации МР «Княжпогостский»</t>
  </si>
  <si>
    <t xml:space="preserve">АО "Гарантийный фонд Республики Коми" </t>
  </si>
  <si>
    <t>АО "Микрокредитная компания Республики Коми"</t>
  </si>
  <si>
    <t>отдел экономики, предпринимательства и потребительского рынка администрации МР «Княжпогостский</t>
  </si>
  <si>
    <t>Центр "Мой бизнес"</t>
  </si>
  <si>
    <t>Отдел экономики, предпринимательства и потребительского рынка администрации МР «Княжпогостский"</t>
  </si>
  <si>
    <t>факт на 01.10.2021</t>
  </si>
  <si>
    <t>Мониторинг реализации муниципальной программы "Развитие экономики" по состоянию на 01.10.2021</t>
  </si>
  <si>
    <t>В 2021 году субсидия из республиканского бюджета РК на оказание поддержки субъектов МСП в бюджет МР не поступала</t>
  </si>
  <si>
    <t>413*10000/18458=223</t>
  </si>
  <si>
    <t>информация не представлена</t>
  </si>
  <si>
    <t>статистическая информация отсутвует</t>
  </si>
  <si>
    <t>рассчитывается по итогам года</t>
  </si>
  <si>
    <t>руб</t>
  </si>
  <si>
    <t>ВЫП/НЕВЫП</t>
  </si>
  <si>
    <t>Средний процент выполнения показателей муниципальной программы составляет 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</si>
</sst>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/>
    <xf numFmtId="164" fontId="0" fillId="0" borderId="0" xfId="0" applyNumberFormat="1"/>
    <xf numFmtId="0" fontId="3" fillId="0" borderId="0" xfId="0" applyFont="1" applyFill="1" applyBorder="1" applyAlignment="1">
      <alignment vertical="center" wrapText="1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1" xfId="0" applyBorder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6"/>
  <sheetViews>
    <sheetView tabSelected="1" topLeftCell="A52" workbookViewId="0">
      <selection activeCell="H56" sqref="H56"/>
    </sheetView>
  </sheetViews>
  <sheetFormatPr defaultRowHeight="15" x14ac:dyDescent="0.25"/>
  <cols>
    <col min="1" max="1" width="5.28515625" customWidth="1"/>
    <col min="2" max="2" width="27.140625" customWidth="1"/>
    <col min="3" max="3" width="4.7109375" customWidth="1"/>
    <col min="4" max="4" width="8.7109375" customWidth="1"/>
    <col min="5" max="5" width="7.5703125" customWidth="1"/>
    <col min="6" max="6" width="17.7109375" customWidth="1"/>
    <col min="7" max="7" width="12.85546875" customWidth="1"/>
    <col min="8" max="8" width="12.5703125" customWidth="1"/>
  </cols>
  <sheetData>
    <row r="3" spans="1:8" x14ac:dyDescent="0.25">
      <c r="A3" s="30" t="s">
        <v>70</v>
      </c>
      <c r="B3" s="31"/>
      <c r="C3" s="31"/>
      <c r="D3" s="31"/>
      <c r="E3" s="31"/>
      <c r="F3" s="31"/>
      <c r="G3" s="31"/>
    </row>
    <row r="4" spans="1:8" ht="37.5" customHeight="1" x14ac:dyDescent="0.25">
      <c r="A4" s="31"/>
      <c r="B4" s="31"/>
      <c r="C4" s="31"/>
      <c r="D4" s="31"/>
      <c r="E4" s="31"/>
      <c r="F4" s="31"/>
      <c r="G4" s="31"/>
    </row>
    <row r="5" spans="1:8" x14ac:dyDescent="0.25">
      <c r="A5" s="1"/>
    </row>
    <row r="6" spans="1:8" ht="58.5" customHeight="1" x14ac:dyDescent="0.25">
      <c r="A6" s="32" t="s">
        <v>0</v>
      </c>
      <c r="B6" s="32" t="s">
        <v>1</v>
      </c>
      <c r="C6" s="32" t="s">
        <v>2</v>
      </c>
      <c r="D6" s="32" t="s">
        <v>3</v>
      </c>
      <c r="E6" s="32"/>
      <c r="F6" s="32" t="s">
        <v>4</v>
      </c>
      <c r="G6" s="32" t="s">
        <v>5</v>
      </c>
      <c r="H6" t="s">
        <v>77</v>
      </c>
    </row>
    <row r="7" spans="1:8" ht="38.25" x14ac:dyDescent="0.25">
      <c r="A7" s="32"/>
      <c r="B7" s="32"/>
      <c r="C7" s="32"/>
      <c r="D7" s="2" t="s">
        <v>6</v>
      </c>
      <c r="E7" s="2" t="s">
        <v>69</v>
      </c>
      <c r="F7" s="32"/>
      <c r="G7" s="32"/>
    </row>
    <row r="8" spans="1:8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8" x14ac:dyDescent="0.25">
      <c r="A9" s="25" t="s">
        <v>7</v>
      </c>
      <c r="B9" s="25"/>
      <c r="C9" s="25"/>
      <c r="D9" s="25"/>
      <c r="E9" s="25"/>
      <c r="F9" s="25"/>
      <c r="G9" s="25"/>
    </row>
    <row r="10" spans="1:8" x14ac:dyDescent="0.25">
      <c r="A10" s="25" t="s">
        <v>8</v>
      </c>
      <c r="B10" s="25"/>
      <c r="C10" s="25"/>
      <c r="D10" s="25"/>
      <c r="E10" s="25"/>
      <c r="F10" s="25"/>
      <c r="G10" s="25"/>
    </row>
    <row r="11" spans="1:8" ht="36" customHeight="1" x14ac:dyDescent="0.25">
      <c r="A11" s="25" t="s">
        <v>9</v>
      </c>
      <c r="B11" s="25"/>
      <c r="C11" s="25"/>
      <c r="D11" s="25"/>
      <c r="E11" s="25"/>
      <c r="F11" s="25"/>
      <c r="G11" s="25"/>
    </row>
    <row r="12" spans="1:8" ht="89.25" x14ac:dyDescent="0.25">
      <c r="A12" s="2">
        <v>1</v>
      </c>
      <c r="B12" s="4" t="s">
        <v>10</v>
      </c>
      <c r="C12" s="4" t="s">
        <v>61</v>
      </c>
      <c r="D12" s="4">
        <v>25</v>
      </c>
      <c r="E12" s="4">
        <v>54</v>
      </c>
      <c r="F12" s="4" t="s">
        <v>62</v>
      </c>
      <c r="G12" s="4"/>
      <c r="H12">
        <f>E12/D12*100</f>
        <v>216</v>
      </c>
    </row>
    <row r="13" spans="1:8" ht="63.75" x14ac:dyDescent="0.25">
      <c r="A13" s="2">
        <v>2</v>
      </c>
      <c r="B13" s="4" t="s">
        <v>11</v>
      </c>
      <c r="C13" s="4" t="s">
        <v>21</v>
      </c>
      <c r="D13" s="4">
        <v>2</v>
      </c>
      <c r="E13" s="4">
        <v>2</v>
      </c>
      <c r="F13" s="9" t="s">
        <v>63</v>
      </c>
      <c r="G13" s="4"/>
      <c r="H13">
        <f>E13/D13*100</f>
        <v>100</v>
      </c>
    </row>
    <row r="14" spans="1:8" ht="76.5" x14ac:dyDescent="0.25">
      <c r="A14" s="2">
        <v>3</v>
      </c>
      <c r="B14" s="4" t="s">
        <v>12</v>
      </c>
      <c r="C14" s="4" t="s">
        <v>20</v>
      </c>
      <c r="D14" s="4">
        <v>65</v>
      </c>
      <c r="E14" s="4">
        <v>65</v>
      </c>
      <c r="F14" s="4" t="s">
        <v>63</v>
      </c>
      <c r="G14" s="4"/>
      <c r="H14">
        <f>E14/D14*100</f>
        <v>100</v>
      </c>
    </row>
    <row r="15" spans="1:8" ht="35.25" customHeight="1" x14ac:dyDescent="0.25">
      <c r="A15" s="19" t="s">
        <v>13</v>
      </c>
      <c r="B15" s="20"/>
      <c r="C15" s="20"/>
      <c r="D15" s="20"/>
      <c r="E15" s="20"/>
      <c r="F15" s="20"/>
      <c r="G15" s="20"/>
    </row>
    <row r="16" spans="1:8" ht="67.5" customHeight="1" x14ac:dyDescent="0.25">
      <c r="A16" s="2">
        <v>4</v>
      </c>
      <c r="B16" s="4" t="s">
        <v>14</v>
      </c>
      <c r="C16" s="10" t="s">
        <v>20</v>
      </c>
      <c r="D16" s="11">
        <v>360</v>
      </c>
      <c r="E16" s="3">
        <v>415</v>
      </c>
      <c r="F16" s="12" t="s">
        <v>62</v>
      </c>
      <c r="G16" s="3"/>
      <c r="H16" s="16">
        <f>E16/D16*100</f>
        <v>115.27777777777777</v>
      </c>
    </row>
    <row r="17" spans="1:8" ht="87.75" customHeight="1" x14ac:dyDescent="0.25">
      <c r="A17" s="2">
        <v>5</v>
      </c>
      <c r="B17" s="4" t="s">
        <v>15</v>
      </c>
      <c r="C17" s="10" t="s">
        <v>20</v>
      </c>
      <c r="D17" s="11">
        <v>5</v>
      </c>
      <c r="E17" s="3">
        <v>0</v>
      </c>
      <c r="F17" s="12" t="s">
        <v>62</v>
      </c>
      <c r="G17" s="12" t="s">
        <v>71</v>
      </c>
      <c r="H17" s="16">
        <f>E17/D17*100</f>
        <v>0</v>
      </c>
    </row>
    <row r="18" spans="1:8" ht="90.75" customHeight="1" x14ac:dyDescent="0.25">
      <c r="A18" s="2">
        <v>6</v>
      </c>
      <c r="B18" s="4" t="s">
        <v>22</v>
      </c>
      <c r="C18" s="3" t="s">
        <v>20</v>
      </c>
      <c r="D18" s="11">
        <v>204</v>
      </c>
      <c r="E18" s="3">
        <v>223</v>
      </c>
      <c r="F18" s="12" t="s">
        <v>62</v>
      </c>
      <c r="G18" s="3" t="s">
        <v>72</v>
      </c>
      <c r="H18" s="16">
        <f>E18/D18*100</f>
        <v>109.31372549019606</v>
      </c>
    </row>
    <row r="19" spans="1:8" ht="67.5" customHeight="1" x14ac:dyDescent="0.25">
      <c r="A19" s="2">
        <v>7</v>
      </c>
      <c r="B19" s="12" t="s">
        <v>16</v>
      </c>
      <c r="C19" s="3" t="s">
        <v>20</v>
      </c>
      <c r="D19" s="11">
        <v>5</v>
      </c>
      <c r="E19" s="3"/>
      <c r="F19" s="12" t="s">
        <v>64</v>
      </c>
      <c r="G19" s="3" t="s">
        <v>73</v>
      </c>
      <c r="H19" s="16">
        <f t="shared" ref="H19:H23" si="0">E19/D19*100</f>
        <v>0</v>
      </c>
    </row>
    <row r="20" spans="1:8" ht="63.75" x14ac:dyDescent="0.25">
      <c r="A20" s="2">
        <v>8</v>
      </c>
      <c r="B20" s="4" t="s">
        <v>17</v>
      </c>
      <c r="C20" s="4" t="s">
        <v>20</v>
      </c>
      <c r="D20" s="12">
        <v>1</v>
      </c>
      <c r="E20" s="4"/>
      <c r="F20" s="4" t="s">
        <v>65</v>
      </c>
      <c r="G20" s="4" t="s">
        <v>73</v>
      </c>
      <c r="H20" s="16">
        <f t="shared" si="0"/>
        <v>0</v>
      </c>
    </row>
    <row r="21" spans="1:8" ht="89.25" x14ac:dyDescent="0.25">
      <c r="A21" s="2">
        <v>9</v>
      </c>
      <c r="B21" s="4" t="s">
        <v>18</v>
      </c>
      <c r="C21" s="4" t="s">
        <v>23</v>
      </c>
      <c r="D21" s="12">
        <v>5</v>
      </c>
      <c r="E21" s="4"/>
      <c r="F21" s="4" t="s">
        <v>62</v>
      </c>
      <c r="G21" s="4" t="s">
        <v>74</v>
      </c>
      <c r="H21" s="16">
        <f t="shared" si="0"/>
        <v>0</v>
      </c>
    </row>
    <row r="22" spans="1:8" ht="89.25" x14ac:dyDescent="0.25">
      <c r="A22" s="2">
        <v>10</v>
      </c>
      <c r="B22" s="4" t="s">
        <v>19</v>
      </c>
      <c r="C22" s="4" t="s">
        <v>23</v>
      </c>
      <c r="D22" s="4">
        <v>5</v>
      </c>
      <c r="E22" s="4"/>
      <c r="F22" s="4" t="s">
        <v>66</v>
      </c>
      <c r="G22" s="4" t="s">
        <v>74</v>
      </c>
      <c r="H22" s="16">
        <f t="shared" si="0"/>
        <v>0</v>
      </c>
    </row>
    <row r="23" spans="1:8" ht="89.25" x14ac:dyDescent="0.25">
      <c r="A23" s="2">
        <v>11</v>
      </c>
      <c r="B23" s="4" t="s">
        <v>24</v>
      </c>
      <c r="C23" s="4" t="s">
        <v>23</v>
      </c>
      <c r="D23" s="4">
        <v>50</v>
      </c>
      <c r="E23" s="4">
        <v>33</v>
      </c>
      <c r="F23" s="4" t="s">
        <v>62</v>
      </c>
      <c r="G23" s="4"/>
      <c r="H23" s="16">
        <f t="shared" si="0"/>
        <v>66</v>
      </c>
    </row>
    <row r="24" spans="1:8" x14ac:dyDescent="0.25">
      <c r="A24" s="25" t="s">
        <v>25</v>
      </c>
      <c r="B24" s="25"/>
      <c r="C24" s="25"/>
      <c r="D24" s="25"/>
      <c r="E24" s="25"/>
      <c r="F24" s="25"/>
      <c r="G24" s="25"/>
    </row>
    <row r="25" spans="1:8" ht="51" x14ac:dyDescent="0.25">
      <c r="A25" s="2">
        <v>12</v>
      </c>
      <c r="B25" s="4" t="s">
        <v>26</v>
      </c>
      <c r="C25" s="4" t="s">
        <v>20</v>
      </c>
      <c r="D25" s="4">
        <v>5</v>
      </c>
      <c r="E25" s="4"/>
      <c r="F25" s="4" t="s">
        <v>67</v>
      </c>
      <c r="G25" s="4" t="s">
        <v>73</v>
      </c>
      <c r="H25" s="16">
        <f>E25/D25*100</f>
        <v>0</v>
      </c>
    </row>
    <row r="26" spans="1:8" x14ac:dyDescent="0.25">
      <c r="A26" s="28" t="s">
        <v>27</v>
      </c>
      <c r="B26" s="29"/>
      <c r="C26" s="29"/>
      <c r="D26" s="29"/>
      <c r="E26" s="29"/>
      <c r="F26" s="29"/>
      <c r="G26" s="29"/>
      <c r="H26" s="16"/>
    </row>
    <row r="27" spans="1:8" ht="89.25" x14ac:dyDescent="0.25">
      <c r="A27" s="2">
        <v>13</v>
      </c>
      <c r="B27" s="4" t="s">
        <v>28</v>
      </c>
      <c r="C27" s="4" t="s">
        <v>20</v>
      </c>
      <c r="D27" s="4">
        <v>8</v>
      </c>
      <c r="E27" s="4">
        <v>8</v>
      </c>
      <c r="F27" s="4" t="s">
        <v>62</v>
      </c>
      <c r="G27" s="4" t="s">
        <v>73</v>
      </c>
      <c r="H27" s="16">
        <f t="shared" ref="H27:H54" si="1">E27/D27*100</f>
        <v>100</v>
      </c>
    </row>
    <row r="28" spans="1:8" ht="89.25" x14ac:dyDescent="0.25">
      <c r="A28" s="2">
        <v>14</v>
      </c>
      <c r="B28" s="4" t="s">
        <v>29</v>
      </c>
      <c r="C28" s="4" t="s">
        <v>20</v>
      </c>
      <c r="D28" s="4">
        <v>8</v>
      </c>
      <c r="E28" s="4">
        <v>8</v>
      </c>
      <c r="F28" s="9" t="s">
        <v>62</v>
      </c>
      <c r="G28" s="4" t="s">
        <v>73</v>
      </c>
      <c r="H28" s="16">
        <f t="shared" si="1"/>
        <v>100</v>
      </c>
    </row>
    <row r="29" spans="1:8" x14ac:dyDescent="0.25">
      <c r="A29" s="21" t="s">
        <v>30</v>
      </c>
      <c r="B29" s="22"/>
      <c r="C29" s="22"/>
      <c r="D29" s="22"/>
      <c r="E29" s="22"/>
      <c r="F29" s="22"/>
      <c r="G29" s="22"/>
      <c r="H29" s="16"/>
    </row>
    <row r="30" spans="1:8" ht="33.75" customHeight="1" x14ac:dyDescent="0.25">
      <c r="A30" s="21" t="s">
        <v>31</v>
      </c>
      <c r="B30" s="22"/>
      <c r="C30" s="22"/>
      <c r="D30" s="22"/>
      <c r="E30" s="22"/>
      <c r="F30" s="22"/>
      <c r="G30" s="22"/>
      <c r="H30" s="16"/>
    </row>
    <row r="31" spans="1:8" ht="89.25" x14ac:dyDescent="0.25">
      <c r="A31" s="2">
        <v>15</v>
      </c>
      <c r="B31" s="4" t="s">
        <v>32</v>
      </c>
      <c r="C31" s="4" t="s">
        <v>20</v>
      </c>
      <c r="D31" s="4">
        <v>25</v>
      </c>
      <c r="E31" s="4">
        <v>20</v>
      </c>
      <c r="F31" s="4" t="s">
        <v>68</v>
      </c>
      <c r="G31" s="4"/>
      <c r="H31" s="16">
        <f t="shared" si="1"/>
        <v>80</v>
      </c>
    </row>
    <row r="32" spans="1:8" ht="65.25" customHeight="1" x14ac:dyDescent="0.25">
      <c r="A32" s="2">
        <v>16</v>
      </c>
      <c r="B32" s="4" t="s">
        <v>33</v>
      </c>
      <c r="C32" s="4" t="s">
        <v>35</v>
      </c>
      <c r="D32" s="14">
        <v>300000</v>
      </c>
      <c r="E32" s="4">
        <v>36092</v>
      </c>
      <c r="F32" s="4" t="s">
        <v>62</v>
      </c>
      <c r="G32" s="4"/>
      <c r="H32" s="16">
        <f t="shared" si="1"/>
        <v>12.030666666666667</v>
      </c>
    </row>
    <row r="33" spans="1:8" ht="89.25" x14ac:dyDescent="0.25">
      <c r="A33" s="2">
        <v>17</v>
      </c>
      <c r="B33" s="4" t="s">
        <v>34</v>
      </c>
      <c r="C33" s="4" t="s">
        <v>23</v>
      </c>
      <c r="D33" s="4">
        <v>50</v>
      </c>
      <c r="E33" s="4">
        <v>50</v>
      </c>
      <c r="F33" s="4" t="s">
        <v>62</v>
      </c>
      <c r="G33" s="4"/>
      <c r="H33" s="16">
        <f t="shared" si="1"/>
        <v>100</v>
      </c>
    </row>
    <row r="34" spans="1:8" ht="89.25" x14ac:dyDescent="0.25">
      <c r="A34" s="2">
        <v>18</v>
      </c>
      <c r="B34" s="4" t="s">
        <v>36</v>
      </c>
      <c r="C34" s="4" t="s">
        <v>37</v>
      </c>
      <c r="D34" s="4">
        <v>580</v>
      </c>
      <c r="E34" s="4">
        <v>271</v>
      </c>
      <c r="F34" s="9" t="s">
        <v>62</v>
      </c>
      <c r="G34" s="4"/>
      <c r="H34" s="16">
        <f t="shared" si="1"/>
        <v>46.724137931034484</v>
      </c>
    </row>
    <row r="35" spans="1:8" x14ac:dyDescent="0.25">
      <c r="A35" s="21" t="s">
        <v>38</v>
      </c>
      <c r="B35" s="22"/>
      <c r="C35" s="22"/>
      <c r="D35" s="22"/>
      <c r="E35" s="22"/>
      <c r="F35" s="22"/>
      <c r="G35" s="22"/>
      <c r="H35" s="16"/>
    </row>
    <row r="36" spans="1:8" x14ac:dyDescent="0.25">
      <c r="A36" s="21" t="s">
        <v>39</v>
      </c>
      <c r="B36" s="22"/>
      <c r="C36" s="22"/>
      <c r="D36" s="22"/>
      <c r="E36" s="22"/>
      <c r="F36" s="22"/>
      <c r="G36" s="22"/>
      <c r="H36" s="16"/>
    </row>
    <row r="37" spans="1:8" ht="63.75" x14ac:dyDescent="0.25">
      <c r="A37" s="2">
        <v>19</v>
      </c>
      <c r="B37" s="4" t="s">
        <v>41</v>
      </c>
      <c r="C37" s="4" t="s">
        <v>23</v>
      </c>
      <c r="D37" s="4">
        <v>30</v>
      </c>
      <c r="E37" s="4">
        <v>9</v>
      </c>
      <c r="F37" s="4" t="s">
        <v>63</v>
      </c>
      <c r="G37" s="4"/>
      <c r="H37" s="16">
        <f t="shared" si="1"/>
        <v>30</v>
      </c>
    </row>
    <row r="38" spans="1:8" ht="89.25" x14ac:dyDescent="0.25">
      <c r="A38" s="2">
        <v>20</v>
      </c>
      <c r="B38" s="4" t="s">
        <v>40</v>
      </c>
      <c r="C38" s="4" t="s">
        <v>20</v>
      </c>
      <c r="D38" s="4">
        <v>34</v>
      </c>
      <c r="E38" s="4">
        <v>20</v>
      </c>
      <c r="F38" s="4" t="s">
        <v>62</v>
      </c>
      <c r="G38" s="4"/>
      <c r="H38" s="16">
        <f t="shared" si="1"/>
        <v>58.82352941176471</v>
      </c>
    </row>
    <row r="39" spans="1:8" ht="17.25" customHeight="1" x14ac:dyDescent="0.25">
      <c r="A39" s="23" t="s">
        <v>42</v>
      </c>
      <c r="B39" s="24"/>
      <c r="C39" s="24"/>
      <c r="D39" s="24"/>
      <c r="E39" s="24"/>
      <c r="F39" s="24"/>
      <c r="G39" s="24"/>
      <c r="H39" s="16"/>
    </row>
    <row r="40" spans="1:8" ht="27.75" customHeight="1" x14ac:dyDescent="0.25">
      <c r="A40" s="25" t="s">
        <v>43</v>
      </c>
      <c r="B40" s="26"/>
      <c r="C40" s="26"/>
      <c r="D40" s="26"/>
      <c r="E40" s="26"/>
      <c r="F40" s="26"/>
      <c r="G40" s="26"/>
      <c r="H40" s="16"/>
    </row>
    <row r="41" spans="1:8" ht="80.25" customHeight="1" x14ac:dyDescent="0.25">
      <c r="A41" s="5">
        <v>21</v>
      </c>
      <c r="B41" s="6" t="s">
        <v>44</v>
      </c>
      <c r="C41" s="8" t="s">
        <v>76</v>
      </c>
      <c r="D41" s="15">
        <v>95000</v>
      </c>
      <c r="E41" s="5">
        <v>51223</v>
      </c>
      <c r="F41" s="13" t="s">
        <v>62</v>
      </c>
      <c r="G41" s="5"/>
      <c r="H41" s="16">
        <f t="shared" si="1"/>
        <v>53.918947368421058</v>
      </c>
    </row>
    <row r="42" spans="1:8" ht="90" x14ac:dyDescent="0.25">
      <c r="A42" s="5">
        <v>22</v>
      </c>
      <c r="B42" s="7" t="s">
        <v>45</v>
      </c>
      <c r="C42" s="8" t="s">
        <v>46</v>
      </c>
      <c r="D42" s="15">
        <v>1800</v>
      </c>
      <c r="E42" s="8">
        <v>947.63699999999994</v>
      </c>
      <c r="F42" s="13" t="s">
        <v>68</v>
      </c>
      <c r="G42" s="5"/>
      <c r="H42" s="16">
        <f t="shared" si="1"/>
        <v>52.646499999999996</v>
      </c>
    </row>
    <row r="43" spans="1:8" ht="30" customHeight="1" x14ac:dyDescent="0.25">
      <c r="A43" s="27" t="s">
        <v>47</v>
      </c>
      <c r="B43" s="27"/>
      <c r="C43" s="27"/>
      <c r="D43" s="27"/>
      <c r="E43" s="27"/>
      <c r="F43" s="27"/>
      <c r="G43" s="27"/>
      <c r="H43" s="16"/>
    </row>
    <row r="44" spans="1:8" ht="89.25" x14ac:dyDescent="0.25">
      <c r="A44" s="2">
        <v>23</v>
      </c>
      <c r="B44" s="4" t="s">
        <v>48</v>
      </c>
      <c r="C44" s="2" t="s">
        <v>54</v>
      </c>
      <c r="D44" s="4">
        <v>10</v>
      </c>
      <c r="E44" s="4">
        <v>8</v>
      </c>
      <c r="F44" s="4" t="s">
        <v>68</v>
      </c>
      <c r="G44" s="4"/>
      <c r="H44" s="16">
        <f t="shared" si="1"/>
        <v>80</v>
      </c>
    </row>
    <row r="45" spans="1:8" ht="89.25" x14ac:dyDescent="0.25">
      <c r="A45" s="2">
        <v>24</v>
      </c>
      <c r="B45" s="4" t="s">
        <v>49</v>
      </c>
      <c r="C45" s="2" t="s">
        <v>55</v>
      </c>
      <c r="D45" s="4">
        <v>29000</v>
      </c>
      <c r="E45" s="4">
        <v>21790.7</v>
      </c>
      <c r="F45" s="4" t="s">
        <v>68</v>
      </c>
      <c r="G45" s="4"/>
      <c r="H45" s="16">
        <f t="shared" si="1"/>
        <v>75.140344827586219</v>
      </c>
    </row>
    <row r="46" spans="1:8" x14ac:dyDescent="0.25">
      <c r="A46" s="19" t="s">
        <v>50</v>
      </c>
      <c r="B46" s="20"/>
      <c r="C46" s="20"/>
      <c r="D46" s="20"/>
      <c r="E46" s="20"/>
      <c r="F46" s="20"/>
      <c r="G46" s="20"/>
      <c r="H46" s="16"/>
    </row>
    <row r="47" spans="1:8" ht="30" customHeight="1" x14ac:dyDescent="0.25">
      <c r="A47" s="19" t="s">
        <v>51</v>
      </c>
      <c r="B47" s="20"/>
      <c r="C47" s="20"/>
      <c r="D47" s="20"/>
      <c r="E47" s="20"/>
      <c r="F47" s="20"/>
      <c r="G47" s="20"/>
      <c r="H47" s="16"/>
    </row>
    <row r="48" spans="1:8" ht="89.25" x14ac:dyDescent="0.25">
      <c r="A48" s="2">
        <v>25</v>
      </c>
      <c r="B48" s="4" t="s">
        <v>52</v>
      </c>
      <c r="C48" s="4" t="s">
        <v>23</v>
      </c>
      <c r="D48" s="4">
        <v>100</v>
      </c>
      <c r="E48" s="4">
        <v>77</v>
      </c>
      <c r="F48" s="4" t="s">
        <v>68</v>
      </c>
      <c r="G48" s="4"/>
      <c r="H48" s="16">
        <f t="shared" si="1"/>
        <v>77</v>
      </c>
    </row>
    <row r="49" spans="1:8" ht="89.25" x14ac:dyDescent="0.25">
      <c r="A49" s="2">
        <v>26</v>
      </c>
      <c r="B49" s="4" t="s">
        <v>53</v>
      </c>
      <c r="C49" s="4" t="s">
        <v>20</v>
      </c>
      <c r="D49" s="4">
        <v>13</v>
      </c>
      <c r="E49" s="4">
        <v>15</v>
      </c>
      <c r="F49" s="4" t="s">
        <v>68</v>
      </c>
      <c r="G49" s="4"/>
      <c r="H49" s="16">
        <f t="shared" si="1"/>
        <v>115.38461538461537</v>
      </c>
    </row>
    <row r="50" spans="1:8" ht="89.25" x14ac:dyDescent="0.25">
      <c r="A50" s="2">
        <v>27</v>
      </c>
      <c r="B50" s="4" t="s">
        <v>56</v>
      </c>
      <c r="C50" s="4" t="s">
        <v>20</v>
      </c>
      <c r="D50" s="4">
        <v>17</v>
      </c>
      <c r="E50" s="4">
        <v>18</v>
      </c>
      <c r="F50" s="4" t="s">
        <v>68</v>
      </c>
      <c r="G50" s="4"/>
      <c r="H50" s="16">
        <f t="shared" si="1"/>
        <v>105.88235294117648</v>
      </c>
    </row>
    <row r="51" spans="1:8" x14ac:dyDescent="0.25">
      <c r="A51" s="19" t="s">
        <v>57</v>
      </c>
      <c r="B51" s="20"/>
      <c r="C51" s="20"/>
      <c r="D51" s="20"/>
      <c r="E51" s="20"/>
      <c r="F51" s="20"/>
      <c r="G51" s="20"/>
      <c r="H51" s="16"/>
    </row>
    <row r="52" spans="1:8" ht="89.25" x14ac:dyDescent="0.25">
      <c r="A52" s="2">
        <v>28</v>
      </c>
      <c r="B52" s="4" t="s">
        <v>58</v>
      </c>
      <c r="C52" s="4" t="s">
        <v>23</v>
      </c>
      <c r="D52" s="4">
        <v>100</v>
      </c>
      <c r="E52" s="4">
        <v>100</v>
      </c>
      <c r="F52" s="4" t="s">
        <v>68</v>
      </c>
      <c r="G52" s="4"/>
      <c r="H52" s="16">
        <f t="shared" si="1"/>
        <v>100</v>
      </c>
    </row>
    <row r="53" spans="1:8" ht="89.25" x14ac:dyDescent="0.25">
      <c r="A53" s="2">
        <v>29</v>
      </c>
      <c r="B53" s="4" t="s">
        <v>59</v>
      </c>
      <c r="C53" s="4" t="s">
        <v>23</v>
      </c>
      <c r="D53" s="4">
        <v>91</v>
      </c>
      <c r="E53" s="4">
        <v>97</v>
      </c>
      <c r="F53" s="4" t="s">
        <v>68</v>
      </c>
      <c r="G53" s="4"/>
      <c r="H53" s="16">
        <f t="shared" si="1"/>
        <v>106.5934065934066</v>
      </c>
    </row>
    <row r="54" spans="1:8" ht="89.25" x14ac:dyDescent="0.25">
      <c r="A54" s="2">
        <v>30</v>
      </c>
      <c r="B54" s="4" t="s">
        <v>60</v>
      </c>
      <c r="C54" s="4" t="s">
        <v>23</v>
      </c>
      <c r="D54" s="4">
        <v>100</v>
      </c>
      <c r="E54" s="4"/>
      <c r="F54" s="4" t="s">
        <v>68</v>
      </c>
      <c r="G54" s="4" t="s">
        <v>75</v>
      </c>
      <c r="H54" s="16">
        <f t="shared" si="1"/>
        <v>0</v>
      </c>
    </row>
    <row r="56" spans="1:8" x14ac:dyDescent="0.25">
      <c r="B56" s="17" t="s">
        <v>78</v>
      </c>
      <c r="C56" s="18"/>
      <c r="D56" s="18"/>
      <c r="E56" s="18"/>
      <c r="F56" s="18"/>
      <c r="G56" s="18"/>
      <c r="H56" s="16">
        <f>(H12+H13+H14+H16+H17+H18+H19+H20+H21+H22+H23+H25+H27+H28+H31+H32+H33+H34+H37+H38+H41+H42+H44+H45+H48+H49+H50+H52+H53+H54)/30</f>
        <v>66.691200146421522</v>
      </c>
    </row>
  </sheetData>
  <mergeCells count="24">
    <mergeCell ref="A3:G4"/>
    <mergeCell ref="A15:G15"/>
    <mergeCell ref="A6:A7"/>
    <mergeCell ref="B6:B7"/>
    <mergeCell ref="C6:C7"/>
    <mergeCell ref="D6:E6"/>
    <mergeCell ref="F6:F7"/>
    <mergeCell ref="G6:G7"/>
    <mergeCell ref="A26:G26"/>
    <mergeCell ref="A29:G29"/>
    <mergeCell ref="A30:G30"/>
    <mergeCell ref="A9:G9"/>
    <mergeCell ref="A10:G10"/>
    <mergeCell ref="A11:G11"/>
    <mergeCell ref="A24:G24"/>
    <mergeCell ref="B56:G56"/>
    <mergeCell ref="A47:G47"/>
    <mergeCell ref="A51:G51"/>
    <mergeCell ref="A35:G35"/>
    <mergeCell ref="A36:G36"/>
    <mergeCell ref="A39:G39"/>
    <mergeCell ref="A40:G40"/>
    <mergeCell ref="A43:G43"/>
    <mergeCell ref="A46:G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2021-10-18T07:48:08Z</dcterms:modified>
</cp:coreProperties>
</file>